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8а" sheetId="1" r:id="rId1"/>
  </sheets>
  <definedNames>
    <definedName name="_xlnm.Print_Area" localSheetId="0">'Кирова, д. 8а'!$A$1:$D$52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43" i="1" l="1"/>
  <c r="B24" i="1"/>
  <c r="B21" i="1"/>
  <c r="B8" i="1" l="1"/>
  <c r="B13" i="1"/>
  <c r="B16" i="1"/>
  <c r="B39" i="1"/>
  <c r="B9" i="1"/>
  <c r="B50" i="1" l="1"/>
  <c r="B48" i="1" l="1"/>
  <c r="B51" i="1" s="1"/>
  <c r="B52" i="1" s="1"/>
</calcChain>
</file>

<file path=xl/sharedStrings.xml><?xml version="1.0" encoding="utf-8"?>
<sst xmlns="http://schemas.openxmlformats.org/spreadsheetml/2006/main" count="104" uniqueCount="62">
  <si>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</si>
  <si>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</si>
  <si>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</si>
  <si>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</si>
  <si>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</si>
  <si>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</si>
  <si>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</si>
  <si>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</si>
  <si>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</si>
  <si>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</si>
  <si>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</si>
  <si>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</si>
  <si>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</si>
  <si>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</si>
  <si>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</si>
  <si>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</si>
  <si>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</si>
  <si>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</si>
  <si>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</si>
  <si>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</si>
  <si>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</si>
  <si>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</si>
  <si>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</si>
  <si>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</si>
  <si>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</si>
  <si>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</si>
  <si>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8а</t>
  </si>
  <si>
    <t>Старшие по дому</t>
  </si>
  <si>
    <t>Доходы по дому:</t>
  </si>
  <si>
    <t>руб.</t>
  </si>
  <si>
    <t>шт.</t>
  </si>
  <si>
    <t>Отключение отопления</t>
  </si>
  <si>
    <t>Прочистка внутренней канализации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</si>
  <si>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</si>
  <si>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</si>
  <si>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</si>
  <si>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</si>
  <si>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</si>
  <si>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</si>
  <si>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</si>
  <si>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</si>
  <si>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</si>
  <si>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</si>
  <si>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</si>
  <si>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</si>
  <si>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</si>
  <si>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</si>
  <si>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</si>
  <si>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Установка сничек и навеска замков</t>
  </si>
  <si>
    <t>исполнение заявок не связанных с ремонтом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</si>
  <si>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</si>
  <si>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</si>
  <si>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</si>
  <si>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</si>
  <si>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</si>
  <si>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Подготовка теплового узла к сдаче</t>
  </si>
  <si>
    <t>Смена труб отопения д.32 (со сваркой)</t>
  </si>
  <si>
    <t>Частичная смена труб водоотведения д.110 на трубы PP RC д. 110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</si>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</sst>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6" applyNumberFormat="0" applyAlignment="0" applyProtection="0"/>
    <xf numFmtId="0" fontId="23" fillId="2" borderId="6" applyNumberFormat="0" applyAlignment="0" applyProtection="0"/>
    <xf numFmtId="0" fontId="24" fillId="0" borderId="7" applyNumberFormat="0" applyFill="0" applyAlignment="0" applyProtection="0"/>
    <xf numFmtId="0" fontId="25" fillId="7" borderId="8" applyNumberFormat="0" applyAlignment="0" applyProtection="0"/>
    <xf numFmtId="0" fontId="26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7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28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8" fillId="32" borderId="0" applyNumberFormat="0" applyBorder="0" applyAlignment="0" applyProtection="0"/>
  </cellStyleXfs>
  <cellXfs count="41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6" fillId="0" borderId="2" xfId="3" applyNumberFormat="1" applyFont="1" applyFill="1" applyBorder="1" applyAlignment="1"/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4" fontId="6" fillId="0" borderId="0" xfId="0" applyNumberFormat="1" applyFont="1" applyFill="1"/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2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71" style="5" customWidth="1"/>
    <col min="2" max="2" width="20.42578125" style="7" customWidth="1"/>
    <col min="3" max="3" width="12.140625" style="3" customWidth="1"/>
    <col min="4" max="4" width="15.42578125" style="2" customWidth="1"/>
    <col min="5" max="5" width="0" style="1" hidden="1" customWidth="1"/>
    <col min="6" max="6" width="11.7109375" style="1" customWidth="1"/>
    <col min="7" max="8" width="10" style="1" bestFit="1" customWidth="1"/>
    <col min="9" max="16384" width="9.140625" style="1"/>
  </cols>
  <sheetData>
    <row r="1" spans="1:4" s="6" customFormat="1" ht="42" customHeight="1" x14ac:dyDescent="0.25">
      <c r="A1" s="37" t="s">
        <v>6</v>
      </c>
      <c r="B1" s="37"/>
      <c r="C1" s="37"/>
      <c r="D1" s="37"/>
    </row>
    <row r="2" spans="1:4" s="8" customFormat="1" ht="15.75" x14ac:dyDescent="0.25">
      <c r="A2" s="24" t="s">
        <v>26</v>
      </c>
      <c r="B2" s="39" t="s">
        <v>33</v>
      </c>
      <c r="C2" s="39"/>
      <c r="D2" s="39"/>
    </row>
    <row r="3" spans="1:4" ht="57" x14ac:dyDescent="0.25">
      <c r="A3" s="9" t="s">
        <v>2</v>
      </c>
      <c r="B3" s="10" t="s">
        <v>25</v>
      </c>
      <c r="C3" s="11" t="s">
        <v>0</v>
      </c>
      <c r="D3" s="30" t="s">
        <v>1</v>
      </c>
    </row>
    <row r="4" spans="1:4" x14ac:dyDescent="0.25">
      <c r="A4" s="14" t="s">
        <v>34</v>
      </c>
      <c r="B4" s="36">
        <v>-640204.32200000016</v>
      </c>
      <c r="C4" s="35" t="s">
        <v>29</v>
      </c>
      <c r="D4" s="30"/>
    </row>
    <row r="5" spans="1:4" x14ac:dyDescent="0.25">
      <c r="A5" s="40" t="s">
        <v>28</v>
      </c>
      <c r="B5" s="40"/>
      <c r="C5" s="40"/>
      <c r="D5" s="40"/>
    </row>
    <row r="6" spans="1:4" x14ac:dyDescent="0.25">
      <c r="A6" s="13" t="s">
        <v>35</v>
      </c>
      <c r="B6" s="25">
        <v>151179.91</v>
      </c>
      <c r="C6" s="32" t="s">
        <v>29</v>
      </c>
      <c r="D6" s="12"/>
    </row>
    <row r="7" spans="1:4" x14ac:dyDescent="0.25">
      <c r="A7" s="13" t="s">
        <v>36</v>
      </c>
      <c r="B7" s="25">
        <v>88711.77</v>
      </c>
      <c r="C7" s="32" t="s">
        <v>29</v>
      </c>
      <c r="D7" s="12"/>
    </row>
    <row r="8" spans="1:4" x14ac:dyDescent="0.25">
      <c r="A8" s="13" t="s">
        <v>37</v>
      </c>
      <c r="B8" s="25">
        <f>B7-B6</f>
        <v>-62468.14</v>
      </c>
      <c r="C8" s="32" t="s">
        <v>29</v>
      </c>
      <c r="D8" s="12"/>
    </row>
    <row r="9" spans="1:4" x14ac:dyDescent="0.25">
      <c r="A9" s="14" t="s">
        <v>7</v>
      </c>
      <c r="B9" s="25">
        <f>B10</f>
        <v>0</v>
      </c>
      <c r="C9" s="35" t="s">
        <v>29</v>
      </c>
      <c r="D9" s="12"/>
    </row>
    <row r="10" spans="1:4" x14ac:dyDescent="0.25">
      <c r="A10" s="15" t="s">
        <v>8</v>
      </c>
      <c r="B10" s="26">
        <v>0</v>
      </c>
      <c r="C10" s="17" t="s">
        <v>29</v>
      </c>
      <c r="D10" s="12"/>
    </row>
    <row r="11" spans="1:4" x14ac:dyDescent="0.25">
      <c r="A11" s="16" t="s">
        <v>38</v>
      </c>
      <c r="B11" s="27">
        <f>B6+B9-B10</f>
        <v>151179.91</v>
      </c>
      <c r="C11" s="32" t="s">
        <v>29</v>
      </c>
      <c r="D11" s="18"/>
    </row>
    <row r="12" spans="1:4" x14ac:dyDescent="0.25">
      <c r="A12" s="38" t="s">
        <v>9</v>
      </c>
      <c r="B12" s="38"/>
      <c r="C12" s="38"/>
      <c r="D12" s="38"/>
    </row>
    <row r="13" spans="1:4" ht="15.75" thickBot="1" x14ac:dyDescent="0.3">
      <c r="A13" s="19" t="s">
        <v>10</v>
      </c>
      <c r="B13" s="27">
        <f>SUM(B14:B15)</f>
        <v>34867.279999999999</v>
      </c>
      <c r="C13" s="32" t="s">
        <v>29</v>
      </c>
      <c r="D13" s="18"/>
    </row>
    <row r="14" spans="1:4" s="31" customFormat="1" ht="15.75" thickBot="1" x14ac:dyDescent="0.3">
      <c r="A14" s="33" t="s">
        <v>39</v>
      </c>
      <c r="B14" s="34">
        <v>16670.68</v>
      </c>
      <c r="C14" s="33" t="s">
        <v>4</v>
      </c>
      <c r="D14" s="34">
        <v>3814.8</v>
      </c>
    </row>
    <row r="15" spans="1:4" s="31" customFormat="1" ht="15.75" thickBot="1" x14ac:dyDescent="0.3">
      <c r="A15" s="33" t="s">
        <v>40</v>
      </c>
      <c r="B15" s="34">
        <v>18196.599999999999</v>
      </c>
      <c r="C15" s="33" t="s">
        <v>4</v>
      </c>
      <c r="D15" s="34">
        <v>3814.8</v>
      </c>
    </row>
    <row r="16" spans="1:4" ht="29.25" thickBot="1" x14ac:dyDescent="0.3">
      <c r="A16" s="19" t="s">
        <v>11</v>
      </c>
      <c r="B16" s="27">
        <f>SUM(B17:B18)</f>
        <v>10412.120000000001</v>
      </c>
      <c r="C16" s="32" t="s">
        <v>29</v>
      </c>
      <c r="D16" s="18"/>
    </row>
    <row r="17" spans="1:5" s="31" customFormat="1" ht="15.75" thickBot="1" x14ac:dyDescent="0.3">
      <c r="A17" s="33" t="s">
        <v>41</v>
      </c>
      <c r="B17" s="34">
        <v>3969.82</v>
      </c>
      <c r="C17" s="33" t="s">
        <v>4</v>
      </c>
      <c r="D17" s="34">
        <v>2186.0300000000002</v>
      </c>
    </row>
    <row r="18" spans="1:5" s="31" customFormat="1" ht="15.75" thickBot="1" x14ac:dyDescent="0.3">
      <c r="A18" s="33" t="s">
        <v>42</v>
      </c>
      <c r="B18" s="34">
        <v>6442.3</v>
      </c>
      <c r="C18" s="33" t="s">
        <v>4</v>
      </c>
      <c r="D18" s="34">
        <v>3332.8</v>
      </c>
    </row>
    <row r="19" spans="1:5" x14ac:dyDescent="0.25">
      <c r="A19" s="19" t="s">
        <v>12</v>
      </c>
      <c r="B19" s="27">
        <v>0</v>
      </c>
      <c r="C19" s="32" t="s">
        <v>29</v>
      </c>
      <c r="D19" s="21"/>
    </row>
    <row r="20" spans="1:5" ht="28.5" x14ac:dyDescent="0.25">
      <c r="A20" s="19" t="s">
        <v>13</v>
      </c>
      <c r="B20" s="27">
        <v>0</v>
      </c>
      <c r="C20" s="32" t="s">
        <v>29</v>
      </c>
      <c r="D20" s="18"/>
    </row>
    <row r="21" spans="1:5" ht="43.5" thickBot="1" x14ac:dyDescent="0.3">
      <c r="A21" s="19" t="s">
        <v>14</v>
      </c>
      <c r="B21" s="28">
        <f>SUM(B22:B23)</f>
        <v>1695.83</v>
      </c>
      <c r="C21" s="32" t="s">
        <v>29</v>
      </c>
      <c r="D21" s="23"/>
    </row>
    <row r="22" spans="1:5" s="31" customFormat="1" ht="15.75" thickBot="1" x14ac:dyDescent="0.3">
      <c r="A22" s="33" t="s">
        <v>48</v>
      </c>
      <c r="B22" s="34">
        <v>576.49</v>
      </c>
      <c r="C22" s="33" t="s">
        <v>30</v>
      </c>
      <c r="D22" s="34">
        <v>1</v>
      </c>
    </row>
    <row r="23" spans="1:5" s="31" customFormat="1" ht="15.75" thickBot="1" x14ac:dyDescent="0.3">
      <c r="A23" s="33" t="s">
        <v>49</v>
      </c>
      <c r="B23" s="34">
        <v>1119.3399999999999</v>
      </c>
      <c r="C23" s="33" t="s">
        <v>30</v>
      </c>
      <c r="D23" s="34">
        <v>2</v>
      </c>
    </row>
    <row r="24" spans="1:5" ht="43.5" thickBot="1" x14ac:dyDescent="0.3">
      <c r="A24" s="19" t="s">
        <v>15</v>
      </c>
      <c r="B24" s="27">
        <f>SUM(B25:B33)</f>
        <v>27736.41</v>
      </c>
      <c r="C24" s="32" t="s">
        <v>29</v>
      </c>
      <c r="D24" s="18"/>
      <c r="E24" s="4" t="s">
        <v>3</v>
      </c>
    </row>
    <row r="25" spans="1:5" s="31" customFormat="1" ht="15.75" thickBot="1" x14ac:dyDescent="0.3">
      <c r="A25" s="33" t="s">
        <v>50</v>
      </c>
      <c r="B25" s="34">
        <v>1117</v>
      </c>
      <c r="C25" s="33" t="s">
        <v>30</v>
      </c>
      <c r="D25" s="34">
        <v>1</v>
      </c>
    </row>
    <row r="26" spans="1:5" s="31" customFormat="1" ht="15.75" thickBot="1" x14ac:dyDescent="0.3">
      <c r="A26" s="33" t="s">
        <v>51</v>
      </c>
      <c r="B26" s="34">
        <v>1810.31</v>
      </c>
      <c r="C26" s="33" t="s">
        <v>52</v>
      </c>
      <c r="D26" s="34">
        <v>1</v>
      </c>
    </row>
    <row r="27" spans="1:5" s="31" customFormat="1" ht="15.75" thickBot="1" x14ac:dyDescent="0.3">
      <c r="A27" s="33" t="s">
        <v>53</v>
      </c>
      <c r="B27" s="34">
        <v>1810.31</v>
      </c>
      <c r="C27" s="33" t="s">
        <v>52</v>
      </c>
      <c r="D27" s="34">
        <v>1</v>
      </c>
    </row>
    <row r="28" spans="1:5" s="31" customFormat="1" ht="15.75" thickBot="1" x14ac:dyDescent="0.3">
      <c r="A28" s="33" t="s">
        <v>54</v>
      </c>
      <c r="B28" s="34">
        <v>1810.31</v>
      </c>
      <c r="C28" s="33" t="s">
        <v>52</v>
      </c>
      <c r="D28" s="34">
        <v>1</v>
      </c>
    </row>
    <row r="29" spans="1:5" s="31" customFormat="1" ht="15.75" thickBot="1" x14ac:dyDescent="0.3">
      <c r="A29" s="33" t="s">
        <v>31</v>
      </c>
      <c r="B29" s="34">
        <v>1117.43</v>
      </c>
      <c r="C29" s="33" t="s">
        <v>30</v>
      </c>
      <c r="D29" s="34">
        <v>1</v>
      </c>
    </row>
    <row r="30" spans="1:5" s="31" customFormat="1" ht="15.75" thickBot="1" x14ac:dyDescent="0.3">
      <c r="A30" s="33" t="s">
        <v>55</v>
      </c>
      <c r="B30" s="34">
        <v>3399.73</v>
      </c>
      <c r="C30" s="33" t="s">
        <v>52</v>
      </c>
      <c r="D30" s="34">
        <v>1</v>
      </c>
    </row>
    <row r="31" spans="1:5" s="31" customFormat="1" ht="15.75" thickBot="1" x14ac:dyDescent="0.3">
      <c r="A31" s="33" t="s">
        <v>32</v>
      </c>
      <c r="B31" s="34">
        <v>5930.16</v>
      </c>
      <c r="C31" s="33" t="s">
        <v>5</v>
      </c>
      <c r="D31" s="34">
        <v>24</v>
      </c>
    </row>
    <row r="32" spans="1:5" s="31" customFormat="1" ht="15.75" thickBot="1" x14ac:dyDescent="0.3">
      <c r="A32" s="33" t="s">
        <v>56</v>
      </c>
      <c r="B32" s="34">
        <v>4281.1400000000003</v>
      </c>
      <c r="C32" s="33" t="s">
        <v>5</v>
      </c>
      <c r="D32" s="34">
        <v>2</v>
      </c>
    </row>
    <row r="33" spans="1:4" s="31" customFormat="1" ht="15.75" thickBot="1" x14ac:dyDescent="0.3">
      <c r="A33" s="33" t="s">
        <v>57</v>
      </c>
      <c r="B33" s="34">
        <v>6460.02</v>
      </c>
      <c r="C33" s="33" t="s">
        <v>5</v>
      </c>
      <c r="D33" s="34">
        <v>3</v>
      </c>
    </row>
    <row r="34" spans="1:4" ht="28.5" x14ac:dyDescent="0.25">
      <c r="A34" s="19" t="s">
        <v>16</v>
      </c>
      <c r="B34" s="27">
        <v>0</v>
      </c>
      <c r="C34" s="32" t="s">
        <v>29</v>
      </c>
      <c r="D34" s="18"/>
    </row>
    <row r="35" spans="1:4" ht="28.5" x14ac:dyDescent="0.25">
      <c r="A35" s="19" t="s">
        <v>17</v>
      </c>
      <c r="B35" s="27">
        <v>0</v>
      </c>
      <c r="C35" s="32" t="s">
        <v>29</v>
      </c>
      <c r="D35" s="18"/>
    </row>
    <row r="36" spans="1:4" x14ac:dyDescent="0.25">
      <c r="A36" s="19" t="s">
        <v>18</v>
      </c>
      <c r="B36" s="27">
        <v>0</v>
      </c>
      <c r="C36" s="32" t="s">
        <v>29</v>
      </c>
      <c r="D36" s="18"/>
    </row>
    <row r="37" spans="1:4" ht="28.5" x14ac:dyDescent="0.25">
      <c r="A37" s="19" t="s">
        <v>19</v>
      </c>
      <c r="B37" s="27">
        <v>0</v>
      </c>
      <c r="C37" s="32" t="s">
        <v>29</v>
      </c>
      <c r="D37" s="18"/>
    </row>
    <row r="38" spans="1:4" ht="28.5" x14ac:dyDescent="0.25">
      <c r="A38" s="19" t="s">
        <v>20</v>
      </c>
      <c r="B38" s="27">
        <v>0</v>
      </c>
      <c r="C38" s="32" t="s">
        <v>29</v>
      </c>
      <c r="D38" s="18"/>
    </row>
    <row r="39" spans="1:4" ht="29.25" thickBot="1" x14ac:dyDescent="0.3">
      <c r="A39" s="19" t="s">
        <v>21</v>
      </c>
      <c r="B39" s="27">
        <f>SUM(B40:B41)</f>
        <v>7118.42</v>
      </c>
      <c r="C39" s="32" t="s">
        <v>29</v>
      </c>
      <c r="D39" s="18"/>
    </row>
    <row r="40" spans="1:4" s="31" customFormat="1" ht="15.75" thickBot="1" x14ac:dyDescent="0.3">
      <c r="A40" s="33" t="s">
        <v>58</v>
      </c>
      <c r="B40" s="34">
        <v>3398.99</v>
      </c>
      <c r="C40" s="33" t="s">
        <v>4</v>
      </c>
      <c r="D40" s="34">
        <v>3814.8</v>
      </c>
    </row>
    <row r="41" spans="1:4" s="31" customFormat="1" ht="15.75" thickBot="1" x14ac:dyDescent="0.3">
      <c r="A41" s="33" t="s">
        <v>59</v>
      </c>
      <c r="B41" s="34">
        <v>3719.43</v>
      </c>
      <c r="C41" s="33" t="s">
        <v>4</v>
      </c>
      <c r="D41" s="34">
        <v>3814.8</v>
      </c>
    </row>
    <row r="42" spans="1:4" ht="28.5" x14ac:dyDescent="0.25">
      <c r="A42" s="19" t="s">
        <v>22</v>
      </c>
      <c r="B42" s="27">
        <v>0</v>
      </c>
      <c r="C42" s="32" t="s">
        <v>29</v>
      </c>
      <c r="D42" s="18"/>
    </row>
    <row r="43" spans="1:4" ht="57.75" thickBot="1" x14ac:dyDescent="0.3">
      <c r="A43" s="19" t="s">
        <v>23</v>
      </c>
      <c r="B43" s="27">
        <f>SUM(B44:B47)</f>
        <v>22518.13</v>
      </c>
      <c r="C43" s="32" t="s">
        <v>29</v>
      </c>
      <c r="D43" s="18"/>
    </row>
    <row r="44" spans="1:4" s="31" customFormat="1" ht="15.75" thickBot="1" x14ac:dyDescent="0.3">
      <c r="A44" s="33" t="s">
        <v>43</v>
      </c>
      <c r="B44" s="34">
        <v>64.849999999999994</v>
      </c>
      <c r="C44" s="33" t="s">
        <v>4</v>
      </c>
      <c r="D44" s="34">
        <v>3814.8</v>
      </c>
    </row>
    <row r="45" spans="1:4" s="31" customFormat="1" ht="15.75" thickBot="1" x14ac:dyDescent="0.3">
      <c r="A45" s="33" t="s">
        <v>60</v>
      </c>
      <c r="B45" s="34">
        <v>64.849999999999994</v>
      </c>
      <c r="C45" s="33" t="s">
        <v>4</v>
      </c>
      <c r="D45" s="34">
        <v>3814.8</v>
      </c>
    </row>
    <row r="46" spans="1:4" s="31" customFormat="1" ht="15" customHeight="1" thickBot="1" x14ac:dyDescent="0.3">
      <c r="A46" s="33" t="s">
        <v>44</v>
      </c>
      <c r="B46" s="34">
        <v>10867.11</v>
      </c>
      <c r="C46" s="33" t="s">
        <v>4</v>
      </c>
      <c r="D46" s="34">
        <v>3603.16</v>
      </c>
    </row>
    <row r="47" spans="1:4" s="31" customFormat="1" ht="15.75" thickBot="1" x14ac:dyDescent="0.3">
      <c r="A47" s="33" t="s">
        <v>61</v>
      </c>
      <c r="B47" s="34">
        <v>11521.32</v>
      </c>
      <c r="C47" s="33" t="s">
        <v>4</v>
      </c>
      <c r="D47" s="34">
        <v>3527.66</v>
      </c>
    </row>
    <row r="48" spans="1:4" x14ac:dyDescent="0.25">
      <c r="A48" s="19" t="s">
        <v>24</v>
      </c>
      <c r="B48" s="27">
        <f>B49</f>
        <v>18356.990000000002</v>
      </c>
      <c r="C48" s="32" t="s">
        <v>29</v>
      </c>
      <c r="D48" s="18"/>
    </row>
    <row r="49" spans="1:4" x14ac:dyDescent="0.25">
      <c r="A49" s="22" t="s">
        <v>27</v>
      </c>
      <c r="B49" s="29">
        <v>18356.990000000002</v>
      </c>
      <c r="C49" s="17" t="s">
        <v>29</v>
      </c>
      <c r="D49" s="20"/>
    </row>
    <row r="50" spans="1:4" x14ac:dyDescent="0.25">
      <c r="A50" s="16" t="s">
        <v>45</v>
      </c>
      <c r="B50" s="27">
        <f>B13+B16+B19+B20+B21+B24+B34+B35+B36+B37+B38+B39+B42+B43</f>
        <v>104348.19</v>
      </c>
      <c r="C50" s="32" t="s">
        <v>29</v>
      </c>
      <c r="D50" s="18"/>
    </row>
    <row r="51" spans="1:4" x14ac:dyDescent="0.25">
      <c r="A51" s="16" t="s">
        <v>46</v>
      </c>
      <c r="B51" s="27">
        <f>B50*1.2+B48</f>
        <v>143574.818</v>
      </c>
      <c r="C51" s="32" t="s">
        <v>29</v>
      </c>
      <c r="D51" s="18"/>
    </row>
    <row r="52" spans="1:4" x14ac:dyDescent="0.25">
      <c r="A52" s="16" t="s">
        <v>47</v>
      </c>
      <c r="B52" s="27">
        <f>B4+B6+B9-B51</f>
        <v>-632599.2300000001</v>
      </c>
      <c r="C52" s="32" t="s">
        <v>29</v>
      </c>
      <c r="D52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8а</vt:lpstr>
      <vt:lpstr>'Кирова, д. 8а'!Область_печати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2022-03-18T02:15:57Z</cp:lastPrinted>
  <dcterms:created xsi:type="dcterms:W3CDTF">2016-03-18T02:51:51Z</dcterms:created>
  <dcterms:modified xsi:type="dcterms:W3CDTF">2023-03-09T05:30:08Z</dcterms:modified>
</cp:coreProperties>
</file>